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2'!$A$4:$L$15</definedName>
    <definedName name="_xlnm.Print_Titles" localSheetId="0">'Приложение 2'!$4:$4</definedName>
    <definedName name="_xlnm.Print_Area" localSheetId="0">'Приложение 2'!$A$1:$N$15</definedName>
  </definedNames>
  <calcPr calcId="152511"/>
</workbook>
</file>

<file path=xl/calcChain.xml><?xml version="1.0" encoding="utf-8"?>
<calcChain xmlns="http://schemas.openxmlformats.org/spreadsheetml/2006/main">
  <c r="C14" i="11" l="1"/>
  <c r="N9" i="11" l="1"/>
  <c r="N10" i="11"/>
  <c r="M10" i="11"/>
  <c r="L10" i="11"/>
  <c r="D11" i="11" l="1"/>
  <c r="C11" i="11"/>
  <c r="E10" i="11"/>
  <c r="E9" i="11"/>
  <c r="C5" i="11"/>
  <c r="D15" i="11" l="1"/>
  <c r="E15" i="11"/>
  <c r="C15" i="11" l="1"/>
  <c r="N15" i="11" l="1"/>
  <c r="M11" i="11" l="1"/>
  <c r="M15" i="11" s="1"/>
  <c r="L11" i="11"/>
  <c r="L15" i="11" s="1"/>
</calcChain>
</file>

<file path=xl/sharedStrings.xml><?xml version="1.0" encoding="utf-8"?>
<sst xmlns="http://schemas.openxmlformats.org/spreadsheetml/2006/main" count="90" uniqueCount="75">
  <si>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</si>
  <si>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</si>
  <si>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</si>
  <si>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</si>
  <si>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</si>
  <si>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</si>
  <si>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</si>
  <si>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</si>
  <si>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</si>
  <si>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2025 год</t>
  </si>
  <si>
    <t>ИТОГО</t>
  </si>
  <si>
    <t>в рублях</t>
  </si>
  <si>
    <t>01</t>
  </si>
  <si>
    <t>13</t>
  </si>
  <si>
    <t>05</t>
  </si>
  <si>
    <t>02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</si>
  <si>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</si>
  <si>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</t>
  </si>
  <si>
    <t>243</t>
  </si>
  <si>
    <t>612</t>
  </si>
  <si>
    <t>07</t>
  </si>
  <si>
    <t>Изменение параметров бюджета по межбюджетным трансфертам на 2025 год и на плановый период 2026 и 2027 годов</t>
  </si>
  <si>
    <t>123</t>
  </si>
  <si>
    <t>19.4.13.85150</t>
  </si>
  <si>
    <t>01.4.15.85160</t>
  </si>
  <si>
    <t>Реализация мероприятий по модернизации коммунальной инфраструктуры Ханты-Мансийского автономного округа – Югры</t>
  </si>
  <si>
    <t>08.1.И3.А5140</t>
  </si>
  <si>
    <t>08.1.И3.А1540</t>
  </si>
  <si>
    <t>Сумма на 2026 год</t>
  </si>
  <si>
    <t>Сумма на 2027 год</t>
  </si>
  <si>
    <t>06.4.12.84200</t>
  </si>
  <si>
    <t>244</t>
  </si>
  <si>
    <t>04</t>
  </si>
  <si>
    <t>Организация мероприятий при осуществлении деятельности по обращению с животными без владельцев</t>
  </si>
  <si>
    <t>040 2 02 49999 04 0000 150</t>
  </si>
  <si>
    <t>Субвенции на организацию мероприятий при осуществлении деятельности по обращению с животными без владельцев</t>
  </si>
  <si>
    <t>040 2 02 30024 04 0000 150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</si>
  <si>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</si>
  <si>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20.4.17.82751</t>
  </si>
  <si>
    <t>250/05/34 от 12.05.25</t>
  </si>
  <si>
    <t>Уведомления</t>
  </si>
  <si>
    <t>10</t>
  </si>
  <si>
    <t>07.2.02.L1780</t>
  </si>
  <si>
    <t>322</t>
  </si>
  <si>
    <t>Реализация инициативного проекта, отобранного по результатам конкурса "Реновация Аллеи Ветеранов"</t>
  </si>
  <si>
    <t>09</t>
  </si>
  <si>
    <t>15.4.13.9Д040</t>
  </si>
  <si>
    <t xml:space="preserve"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</t>
  </si>
  <si>
    <t>08.1.И3.51540</t>
  </si>
  <si>
    <t>07.1.И2.67484</t>
  </si>
  <si>
    <t>412</t>
  </si>
  <si>
    <t xml:space="preserve">Обеспечение устойчивого сокращения непригодного для проживания жилищного фонда за счет средств бюджета Ханты-Мансийского автономного округа – Югры </t>
  </si>
  <si>
    <t>710/06/478 от 02.06.25г.</t>
  </si>
  <si>
    <t>180/06/99 от 02.06.25г.</t>
  </si>
  <si>
    <t>480/06/332, 480/06/333 от 02.06.25г.</t>
  </si>
  <si>
    <t>Мероприятия по переселению граждан из не предназначенных для проживания строений,  созданных в период промышленного освоения Сибири и Дальнего Востока, на реализацию мероприятий по обеспечению молодых семей"</t>
  </si>
  <si>
    <t>230/06/329 от 05.06.25</t>
  </si>
  <si>
    <t>040 2 02 20 041 04 0000 150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</si>
  <si>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</si>
  <si>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</si>
  <si>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040 2 02 20 302 04 0000 150</t>
  </si>
  <si>
    <t>040 2 02 29999 04 0000 150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</si>
  <si>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</si>
  <si>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</si>
  <si>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(0113)</t>
  </si>
  <si>
    <t>Субсидии на реализацию мероприятий по модернизации коммунальной инфрастуктуры Ханты-Мансийского автономного округа - Югры</t>
  </si>
  <si>
    <t>040 2 02 20303 04 0000 150</t>
  </si>
  <si>
    <t>Прочие межбюджетные трансферты, передаваемые бюджетам городских округов (0702)</t>
  </si>
  <si>
    <t>Субсидии на реализацию инициативных проектов, отобранных по результатам конкурса</t>
  </si>
  <si>
    <t>370/06/164 от 05.06.25</t>
  </si>
  <si>
    <t>480/06/407от 03.06.25г., 480/06/290 от 02.06.2025 г.</t>
  </si>
  <si>
    <t>480/06/271 от 02.06.25г., 480/06/389 от 03.06.2025 г.</t>
  </si>
  <si>
    <t>710/05/433 от 07.05.2025 г, 710/05/434 от 07.05.2025 г.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</si>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</sst>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61">
    <xf numFmtId="0" fontId="0" fillId="0" borderId="0" xfId="0"/>
    <xf numFmtId="4" fontId="29" fillId="15" borderId="0" xfId="20" applyNumberFormat="1" applyFont="1" applyFill="1" applyAlignment="1">
      <alignment horizontal="right"/>
    </xf>
    <xf numFmtId="4" fontId="30" fillId="15" borderId="10" xfId="20" applyNumberFormat="1" applyFont="1" applyFill="1" applyBorder="1" applyAlignment="1">
      <alignment horizontal="center" wrapText="1"/>
    </xf>
    <xf numFmtId="0" fontId="30" fillId="15" borderId="0" xfId="0" applyFont="1" applyFill="1" applyAlignment="1">
      <alignment wrapText="1"/>
    </xf>
    <xf numFmtId="4" fontId="32" fillId="15" borderId="10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4" fontId="29" fillId="15" borderId="10" xfId="0" applyNumberFormat="1" applyFont="1" applyFill="1" applyBorder="1" applyAlignment="1">
      <alignment vertical="center" wrapText="1"/>
    </xf>
    <xf numFmtId="4" fontId="31" fillId="15" borderId="10" xfId="21" applyNumberFormat="1" applyFont="1" applyFill="1" applyBorder="1" applyAlignment="1">
      <alignment vertical="center" wrapText="1"/>
    </xf>
    <xf numFmtId="4" fontId="31" fillId="15" borderId="10" xfId="0" applyNumberFormat="1" applyFont="1" applyFill="1" applyBorder="1" applyAlignment="1">
      <alignment vertical="center" wrapText="1"/>
    </xf>
    <xf numFmtId="0" fontId="29" fillId="15" borderId="0" xfId="0" applyFont="1" applyFill="1" applyAlignment="1">
      <alignment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1" xfId="21" applyNumberFormat="1" applyFont="1" applyFill="1" applyBorder="1" applyAlignment="1">
      <alignment vertical="center" wrapText="1"/>
    </xf>
    <xf numFmtId="4" fontId="29" fillId="15" borderId="11" xfId="0" applyNumberFormat="1" applyFont="1" applyFill="1" applyBorder="1" applyAlignment="1">
      <alignment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32" fillId="15" borderId="10" xfId="0" applyFont="1" applyFill="1" applyBorder="1" applyAlignment="1">
      <alignment horizontal="left" vertical="center" wrapText="1"/>
    </xf>
    <xf numFmtId="49" fontId="29" fillId="15" borderId="10" xfId="0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0" fontId="29" fillId="15" borderId="0" xfId="20" applyNumberFormat="1" applyFont="1" applyFill="1" applyAlignment="1" applyProtection="1">
      <protection hidden="1"/>
    </xf>
    <xf numFmtId="49" fontId="29" fillId="15" borderId="0" xfId="20" applyNumberFormat="1" applyFont="1" applyFill="1" applyAlignment="1" applyProtection="1">
      <alignment horizontal="center"/>
      <protection hidden="1"/>
    </xf>
    <xf numFmtId="0" fontId="29" fillId="15" borderId="0" xfId="0" applyFont="1" applyFill="1" applyAlignment="1">
      <alignment horizontal="center"/>
    </xf>
    <xf numFmtId="49" fontId="29" fillId="15" borderId="0" xfId="21" applyNumberFormat="1" applyFont="1" applyFill="1" applyAlignment="1"/>
    <xf numFmtId="49" fontId="29" fillId="15" borderId="0" xfId="21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0" fontId="29" fillId="15" borderId="0" xfId="0" applyFont="1" applyFill="1"/>
    <xf numFmtId="0" fontId="30" fillId="15" borderId="0" xfId="20" applyNumberFormat="1" applyFont="1" applyFill="1" applyAlignment="1" applyProtection="1">
      <alignment horizontal="centerContinuous"/>
      <protection hidden="1"/>
    </xf>
    <xf numFmtId="49" fontId="30" fillId="15" borderId="0" xfId="20" applyNumberFormat="1" applyFont="1" applyFill="1" applyAlignment="1" applyProtection="1">
      <alignment horizontal="center"/>
      <protection hidden="1"/>
    </xf>
    <xf numFmtId="49" fontId="29" fillId="15" borderId="0" xfId="0" applyNumberFormat="1" applyFont="1" applyFill="1"/>
    <xf numFmtId="49" fontId="29" fillId="15" borderId="0" xfId="0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right"/>
    </xf>
    <xf numFmtId="0" fontId="30" fillId="15" borderId="10" xfId="21" applyFont="1" applyFill="1" applyBorder="1" applyAlignment="1">
      <alignment horizontal="center" vertical="center" wrapText="1"/>
    </xf>
    <xf numFmtId="0" fontId="30" fillId="15" borderId="10" xfId="0" applyFont="1" applyFill="1" applyBorder="1" applyAlignment="1">
      <alignment horizontal="center" vertical="center" wrapText="1"/>
    </xf>
    <xf numFmtId="0" fontId="30" fillId="15" borderId="10" xfId="21" applyFont="1" applyFill="1" applyBorder="1" applyAlignment="1">
      <alignment horizontal="center" wrapText="1"/>
    </xf>
    <xf numFmtId="49" fontId="30" fillId="15" borderId="10" xfId="21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left" vertical="center" wrapText="1"/>
    </xf>
    <xf numFmtId="0" fontId="32" fillId="15" borderId="10" xfId="0" applyFont="1" applyFill="1" applyBorder="1" applyAlignment="1">
      <alignment vertical="center" wrapText="1"/>
    </xf>
    <xf numFmtId="49" fontId="29" fillId="15" borderId="10" xfId="0" applyNumberFormat="1" applyFont="1" applyFill="1" applyBorder="1" applyAlignment="1">
      <alignment vertical="center" wrapText="1"/>
    </xf>
    <xf numFmtId="0" fontId="30" fillId="15" borderId="10" xfId="21" applyFont="1" applyFill="1" applyBorder="1" applyAlignment="1">
      <alignment vertical="center" wrapText="1"/>
    </xf>
    <xf numFmtId="4" fontId="30" fillId="15" borderId="10" xfId="21" applyNumberFormat="1" applyFont="1" applyFill="1" applyBorder="1" applyAlignment="1">
      <alignment horizontal="center" vertical="center" wrapText="1"/>
    </xf>
    <xf numFmtId="49" fontId="29" fillId="15" borderId="10" xfId="21" quotePrefix="1" applyNumberFormat="1" applyFont="1" applyFill="1" applyBorder="1" applyAlignment="1">
      <alignment horizontal="center" vertical="center" wrapText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/>
    </xf>
    <xf numFmtId="0" fontId="30" fillId="15" borderId="0" xfId="0" applyFont="1" applyFill="1"/>
    <xf numFmtId="0" fontId="29" fillId="15" borderId="0" xfId="20" applyFont="1" applyFill="1"/>
    <xf numFmtId="49" fontId="29" fillId="15" borderId="0" xfId="20" applyNumberFormat="1" applyFont="1" applyFill="1" applyAlignment="1">
      <alignment horizontal="center"/>
    </xf>
    <xf numFmtId="49" fontId="29" fillId="15" borderId="0" xfId="0" applyNumberFormat="1" applyFont="1" applyFill="1" applyAlignment="1">
      <alignment horizontal="center"/>
    </xf>
    <xf numFmtId="4" fontId="29" fillId="15" borderId="0" xfId="0" applyNumberFormat="1" applyFont="1" applyFill="1" applyAlignment="1">
      <alignment horizontal="center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left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9" fontId="7" fillId="15" borderId="10" xfId="0" applyNumberFormat="1" applyFont="1" applyFill="1" applyBorder="1" applyAlignment="1">
      <alignment horizontal="center" vertical="center" wrapText="1"/>
    </xf>
    <xf numFmtId="49" fontId="0" fillId="15" borderId="10" xfId="0" applyNumberFormat="1" applyFill="1" applyBorder="1" applyAlignment="1">
      <alignment horizontal="center" vertical="center" wrapText="1"/>
    </xf>
    <xf numFmtId="166" fontId="29" fillId="15" borderId="0" xfId="21" applyNumberFormat="1" applyFont="1" applyFill="1" applyAlignment="1">
      <alignment horizontal="right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view="pageBreakPreview" zoomScaleNormal="85" zoomScaleSheetLayoutView="100" workbookViewId="0">
      <pane xSplit="15" ySplit="4" topLeftCell="P5" activePane="bottomRight" state="frozen"/>
      <selection pane="topRight" activeCell="P1" sqref="P1"/>
      <selection pane="bottomLeft" activeCell="A5" sqref="A5"/>
      <selection pane="bottomRight" activeCell="L3" sqref="L3"/>
    </sheetView>
  </sheetViews>
  <sheetFormatPr defaultColWidth="9.140625" defaultRowHeight="12.75" x14ac:dyDescent="0.2"/>
  <cols>
    <col min="1" max="1" width="35.42578125" style="43" customWidth="1"/>
    <col min="2" max="2" width="21.85546875" style="44" customWidth="1"/>
    <col min="3" max="4" width="13.5703125" style="1" customWidth="1"/>
    <col min="5" max="5" width="14.28515625" style="1" customWidth="1"/>
    <col min="6" max="6" width="36.7109375" style="20" customWidth="1"/>
    <col min="7" max="7" width="6.42578125" style="27" customWidth="1"/>
    <col min="8" max="8" width="6" style="28" customWidth="1"/>
    <col min="9" max="9" width="5.7109375" style="28" customWidth="1"/>
    <col min="10" max="10" width="15.5703125" style="20" customWidth="1"/>
    <col min="11" max="11" width="6.140625" style="20" customWidth="1"/>
    <col min="12" max="12" width="17.140625" style="24" customWidth="1"/>
    <col min="13" max="13" width="18.5703125" style="24" customWidth="1"/>
    <col min="14" max="14" width="16.28515625" style="24" customWidth="1"/>
    <col min="15" max="15" width="25" style="23" customWidth="1"/>
    <col min="16" max="16384" width="9.140625" style="24"/>
  </cols>
  <sheetData>
    <row r="1" spans="1:20" x14ac:dyDescent="0.2">
      <c r="A1" s="18"/>
      <c r="B1" s="19"/>
      <c r="G1" s="21"/>
      <c r="H1" s="22"/>
      <c r="I1" s="22"/>
      <c r="J1" s="55" t="s">
        <v>8</v>
      </c>
      <c r="K1" s="55"/>
      <c r="L1" s="55"/>
      <c r="M1" s="55"/>
      <c r="N1" s="55"/>
    </row>
    <row r="2" spans="1:20" x14ac:dyDescent="0.2">
      <c r="A2" s="58" t="s">
        <v>21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20" x14ac:dyDescent="0.2">
      <c r="A3" s="25"/>
      <c r="B3" s="26"/>
      <c r="L3" s="29"/>
      <c r="M3" s="29"/>
      <c r="N3" s="29" t="s">
        <v>11</v>
      </c>
    </row>
    <row r="4" spans="1:20" s="3" customFormat="1" ht="25.5" x14ac:dyDescent="0.2">
      <c r="A4" s="30" t="s">
        <v>7</v>
      </c>
      <c r="B4" s="31" t="s">
        <v>5</v>
      </c>
      <c r="C4" s="32" t="s">
        <v>9</v>
      </c>
      <c r="D4" s="2" t="s">
        <v>28</v>
      </c>
      <c r="E4" s="2" t="s">
        <v>29</v>
      </c>
      <c r="F4" s="30" t="s">
        <v>6</v>
      </c>
      <c r="G4" s="33" t="s">
        <v>0</v>
      </c>
      <c r="H4" s="33" t="s">
        <v>1</v>
      </c>
      <c r="I4" s="33" t="s">
        <v>4</v>
      </c>
      <c r="J4" s="30" t="s">
        <v>2</v>
      </c>
      <c r="K4" s="30" t="s">
        <v>3</v>
      </c>
      <c r="L4" s="32" t="s">
        <v>9</v>
      </c>
      <c r="M4" s="32" t="s">
        <v>28</v>
      </c>
      <c r="N4" s="32" t="s">
        <v>29</v>
      </c>
      <c r="O4" s="11" t="s">
        <v>40</v>
      </c>
      <c r="P4" s="10"/>
      <c r="Q4" s="10"/>
      <c r="R4" s="10"/>
      <c r="S4" s="10"/>
      <c r="T4" s="10"/>
    </row>
    <row r="5" spans="1:20" s="3" customFormat="1" ht="114.75" x14ac:dyDescent="0.2">
      <c r="A5" s="15" t="s">
        <v>64</v>
      </c>
      <c r="B5" s="16" t="s">
        <v>34</v>
      </c>
      <c r="C5" s="6">
        <f>90000</f>
        <v>90000</v>
      </c>
      <c r="D5" s="6"/>
      <c r="E5" s="6"/>
      <c r="F5" s="34" t="s">
        <v>16</v>
      </c>
      <c r="G5" s="56"/>
      <c r="H5" s="48" t="s">
        <v>12</v>
      </c>
      <c r="I5" s="48" t="s">
        <v>13</v>
      </c>
      <c r="J5" s="48" t="s">
        <v>23</v>
      </c>
      <c r="K5" s="48" t="s">
        <v>22</v>
      </c>
      <c r="L5" s="5">
        <v>90000</v>
      </c>
      <c r="M5" s="7">
        <v>0</v>
      </c>
      <c r="N5" s="7">
        <v>0</v>
      </c>
      <c r="O5" s="52" t="s">
        <v>69</v>
      </c>
      <c r="P5" s="10"/>
      <c r="Q5" s="10"/>
      <c r="R5" s="10"/>
      <c r="S5" s="10"/>
      <c r="T5" s="10"/>
    </row>
    <row r="6" spans="1:20" s="3" customFormat="1" ht="38.25" x14ac:dyDescent="0.2">
      <c r="A6" s="15" t="s">
        <v>35</v>
      </c>
      <c r="B6" s="16" t="s">
        <v>36</v>
      </c>
      <c r="C6" s="6"/>
      <c r="D6" s="6"/>
      <c r="E6" s="6"/>
      <c r="F6" s="34" t="s">
        <v>33</v>
      </c>
      <c r="G6" s="59"/>
      <c r="H6" s="47" t="s">
        <v>32</v>
      </c>
      <c r="I6" s="47" t="s">
        <v>14</v>
      </c>
      <c r="J6" s="51" t="s">
        <v>30</v>
      </c>
      <c r="K6" s="51" t="s">
        <v>31</v>
      </c>
      <c r="L6" s="12"/>
      <c r="M6" s="13">
        <v>0</v>
      </c>
      <c r="N6" s="13">
        <v>0</v>
      </c>
      <c r="O6" s="14"/>
      <c r="P6" s="10"/>
      <c r="Q6" s="10"/>
      <c r="R6" s="10"/>
      <c r="S6" s="10"/>
      <c r="T6" s="10"/>
    </row>
    <row r="7" spans="1:20" s="3" customFormat="1" ht="89.25" x14ac:dyDescent="0.2">
      <c r="A7" s="15" t="s">
        <v>58</v>
      </c>
      <c r="B7" s="16" t="s">
        <v>57</v>
      </c>
      <c r="C7" s="6">
        <v>139875900</v>
      </c>
      <c r="D7" s="6"/>
      <c r="E7" s="6"/>
      <c r="F7" s="34" t="s">
        <v>47</v>
      </c>
      <c r="G7" s="59"/>
      <c r="H7" s="49" t="s">
        <v>32</v>
      </c>
      <c r="I7" s="49" t="s">
        <v>45</v>
      </c>
      <c r="J7" s="49" t="s">
        <v>46</v>
      </c>
      <c r="K7" s="49" t="s">
        <v>31</v>
      </c>
      <c r="L7" s="5">
        <v>139875900</v>
      </c>
      <c r="M7" s="7">
        <v>0</v>
      </c>
      <c r="N7" s="7">
        <v>0</v>
      </c>
      <c r="O7" s="52" t="s">
        <v>53</v>
      </c>
      <c r="P7" s="10"/>
      <c r="Q7" s="10"/>
      <c r="R7" s="10"/>
      <c r="S7" s="10"/>
      <c r="T7" s="10"/>
    </row>
    <row r="8" spans="1:20" s="3" customFormat="1" ht="114.75" x14ac:dyDescent="0.2">
      <c r="A8" s="15" t="s">
        <v>59</v>
      </c>
      <c r="B8" s="16" t="s">
        <v>60</v>
      </c>
      <c r="C8" s="6">
        <v>1350600</v>
      </c>
      <c r="D8" s="6">
        <v>7396800</v>
      </c>
      <c r="E8" s="6">
        <v>9091800</v>
      </c>
      <c r="F8" s="34" t="s">
        <v>51</v>
      </c>
      <c r="G8" s="59"/>
      <c r="H8" s="49" t="s">
        <v>14</v>
      </c>
      <c r="I8" s="49" t="s">
        <v>12</v>
      </c>
      <c r="J8" s="49" t="s">
        <v>49</v>
      </c>
      <c r="K8" s="49" t="s">
        <v>50</v>
      </c>
      <c r="L8" s="5">
        <v>1350600</v>
      </c>
      <c r="M8" s="7">
        <v>7396800</v>
      </c>
      <c r="N8" s="7">
        <v>9091800</v>
      </c>
      <c r="O8" s="52" t="s">
        <v>52</v>
      </c>
      <c r="P8" s="10"/>
      <c r="Q8" s="10"/>
      <c r="R8" s="10"/>
      <c r="S8" s="10"/>
      <c r="T8" s="10"/>
    </row>
    <row r="9" spans="1:20" s="3" customFormat="1" ht="51" x14ac:dyDescent="0.2">
      <c r="A9" s="35" t="s">
        <v>65</v>
      </c>
      <c r="B9" s="36" t="s">
        <v>61</v>
      </c>
      <c r="C9" s="6"/>
      <c r="D9" s="6"/>
      <c r="E9" s="6">
        <f>3203200</f>
        <v>3203200</v>
      </c>
      <c r="F9" s="60" t="s">
        <v>25</v>
      </c>
      <c r="G9" s="59"/>
      <c r="H9" s="59" t="s">
        <v>14</v>
      </c>
      <c r="I9" s="59" t="s">
        <v>15</v>
      </c>
      <c r="J9" s="49" t="s">
        <v>27</v>
      </c>
      <c r="K9" s="56" t="s">
        <v>18</v>
      </c>
      <c r="L9" s="8">
        <v>-27308400</v>
      </c>
      <c r="M9" s="9">
        <v>-10252300</v>
      </c>
      <c r="N9" s="7">
        <f>3203200-3203200</f>
        <v>0</v>
      </c>
      <c r="O9" s="52" t="s">
        <v>70</v>
      </c>
      <c r="P9" s="10"/>
      <c r="Q9" s="10"/>
      <c r="R9" s="10"/>
      <c r="S9" s="10"/>
      <c r="T9" s="10"/>
    </row>
    <row r="10" spans="1:20" s="3" customFormat="1" ht="63.75" x14ac:dyDescent="0.2">
      <c r="A10" s="50" t="s">
        <v>37</v>
      </c>
      <c r="B10" s="53" t="s">
        <v>66</v>
      </c>
      <c r="C10" s="6">
        <v>-27308400</v>
      </c>
      <c r="D10" s="6">
        <v>-10252300</v>
      </c>
      <c r="E10" s="6">
        <f>-3203200</f>
        <v>-3203200</v>
      </c>
      <c r="F10" s="60"/>
      <c r="G10" s="59"/>
      <c r="H10" s="59"/>
      <c r="I10" s="59"/>
      <c r="J10" s="49" t="s">
        <v>26</v>
      </c>
      <c r="K10" s="57"/>
      <c r="L10" s="8">
        <f>-27308400
+27308400</f>
        <v>0</v>
      </c>
      <c r="M10" s="9">
        <f>-10252300
+10252300</f>
        <v>0</v>
      </c>
      <c r="N10" s="9">
        <f>-3203200
+3203200</f>
        <v>0</v>
      </c>
      <c r="O10" s="52" t="s">
        <v>71</v>
      </c>
      <c r="P10" s="10"/>
      <c r="Q10" s="10"/>
      <c r="R10" s="10"/>
      <c r="S10" s="10"/>
      <c r="T10" s="10"/>
    </row>
    <row r="11" spans="1:20" s="3" customFormat="1" ht="51" x14ac:dyDescent="0.2">
      <c r="A11" s="50" t="s">
        <v>73</v>
      </c>
      <c r="B11" s="54" t="s">
        <v>74</v>
      </c>
      <c r="C11" s="6">
        <f>-20488800-7189100</f>
        <v>-27677900</v>
      </c>
      <c r="D11" s="6">
        <f>-22025600-7728300</f>
        <v>-29753900</v>
      </c>
      <c r="E11" s="6"/>
      <c r="F11" s="60"/>
      <c r="G11" s="59"/>
      <c r="H11" s="57"/>
      <c r="I11" s="57"/>
      <c r="J11" s="49" t="s">
        <v>48</v>
      </c>
      <c r="K11" s="48" t="s">
        <v>18</v>
      </c>
      <c r="L11" s="8">
        <f>-20488800-7189100</f>
        <v>-27677900</v>
      </c>
      <c r="M11" s="9">
        <f>-22025600-7728300</f>
        <v>-29753900</v>
      </c>
      <c r="N11" s="7">
        <v>0</v>
      </c>
      <c r="O11" s="52" t="s">
        <v>54</v>
      </c>
      <c r="P11" s="10"/>
      <c r="Q11" s="10"/>
      <c r="R11" s="10"/>
      <c r="S11" s="10"/>
      <c r="T11" s="10"/>
    </row>
    <row r="12" spans="1:20" s="3" customFormat="1" ht="38.25" x14ac:dyDescent="0.2">
      <c r="A12" s="15" t="s">
        <v>68</v>
      </c>
      <c r="B12" s="16" t="s">
        <v>61</v>
      </c>
      <c r="C12" s="6">
        <v>10000000</v>
      </c>
      <c r="D12" s="6"/>
      <c r="E12" s="6"/>
      <c r="F12" s="34" t="s">
        <v>44</v>
      </c>
      <c r="G12" s="59"/>
      <c r="H12" s="48" t="s">
        <v>14</v>
      </c>
      <c r="I12" s="48" t="s">
        <v>17</v>
      </c>
      <c r="J12" s="49" t="s">
        <v>38</v>
      </c>
      <c r="K12" s="48" t="s">
        <v>31</v>
      </c>
      <c r="L12" s="5">
        <v>10000000</v>
      </c>
      <c r="M12" s="7">
        <v>0</v>
      </c>
      <c r="N12" s="7">
        <v>0</v>
      </c>
      <c r="O12" s="52" t="s">
        <v>39</v>
      </c>
      <c r="P12" s="10"/>
      <c r="Q12" s="10"/>
      <c r="R12" s="10"/>
      <c r="S12" s="10"/>
      <c r="T12" s="10"/>
    </row>
    <row r="13" spans="1:20" s="3" customFormat="1" ht="38.25" x14ac:dyDescent="0.2">
      <c r="A13" s="15" t="s">
        <v>67</v>
      </c>
      <c r="B13" s="16" t="s">
        <v>34</v>
      </c>
      <c r="C13" s="6">
        <v>100000</v>
      </c>
      <c r="D13" s="6"/>
      <c r="E13" s="6"/>
      <c r="F13" s="50"/>
      <c r="G13" s="59"/>
      <c r="H13" s="49" t="s">
        <v>20</v>
      </c>
      <c r="I13" s="49" t="s">
        <v>15</v>
      </c>
      <c r="J13" s="48" t="s">
        <v>24</v>
      </c>
      <c r="K13" s="49" t="s">
        <v>19</v>
      </c>
      <c r="L13" s="5">
        <v>100000</v>
      </c>
      <c r="M13" s="7">
        <v>0</v>
      </c>
      <c r="N13" s="7">
        <v>0</v>
      </c>
      <c r="O13" s="52" t="s">
        <v>56</v>
      </c>
      <c r="P13" s="10"/>
      <c r="Q13" s="10"/>
      <c r="R13" s="10"/>
      <c r="S13" s="10"/>
      <c r="T13" s="10"/>
    </row>
    <row r="14" spans="1:20" s="3" customFormat="1" ht="89.25" x14ac:dyDescent="0.2">
      <c r="A14" s="15" t="s">
        <v>62</v>
      </c>
      <c r="B14" s="16" t="s">
        <v>63</v>
      </c>
      <c r="C14" s="6">
        <f>-40582900-31886600</f>
        <v>-72469500</v>
      </c>
      <c r="D14" s="6"/>
      <c r="E14" s="6"/>
      <c r="F14" s="34" t="s">
        <v>55</v>
      </c>
      <c r="G14" s="17"/>
      <c r="H14" s="49" t="s">
        <v>41</v>
      </c>
      <c r="I14" s="49" t="s">
        <v>17</v>
      </c>
      <c r="J14" s="49" t="s">
        <v>42</v>
      </c>
      <c r="K14" s="49" t="s">
        <v>43</v>
      </c>
      <c r="L14" s="4">
        <v>-72469500</v>
      </c>
      <c r="M14" s="7">
        <v>0</v>
      </c>
      <c r="N14" s="7">
        <v>0</v>
      </c>
      <c r="O14" s="52" t="s">
        <v>72</v>
      </c>
      <c r="P14" s="10"/>
      <c r="Q14" s="10"/>
      <c r="R14" s="10"/>
      <c r="S14" s="10"/>
      <c r="T14" s="10"/>
    </row>
    <row r="15" spans="1:20" s="42" customFormat="1" x14ac:dyDescent="0.2">
      <c r="A15" s="37" t="s">
        <v>10</v>
      </c>
      <c r="B15" s="11"/>
      <c r="C15" s="38">
        <f>SUM(C5:C14)</f>
        <v>23960700</v>
      </c>
      <c r="D15" s="38">
        <f>SUM(D5:D14)</f>
        <v>-32609400</v>
      </c>
      <c r="E15" s="38">
        <f>SUM(E5:E14)</f>
        <v>9091800</v>
      </c>
      <c r="F15" s="30"/>
      <c r="G15" s="39"/>
      <c r="H15" s="49"/>
      <c r="I15" s="49"/>
      <c r="J15" s="40"/>
      <c r="K15" s="40"/>
      <c r="L15" s="38">
        <f>SUM(L5:L14)</f>
        <v>23960700</v>
      </c>
      <c r="M15" s="38">
        <f>SUM(M5:M14)</f>
        <v>-32609400</v>
      </c>
      <c r="N15" s="38">
        <f>SUM(N5:N14)</f>
        <v>9091800</v>
      </c>
      <c r="O15" s="41"/>
      <c r="P15" s="24"/>
      <c r="Q15" s="24"/>
      <c r="R15" s="24"/>
      <c r="S15" s="24"/>
      <c r="T15" s="24"/>
    </row>
    <row r="16" spans="1:20" s="42" customFormat="1" x14ac:dyDescent="0.2">
      <c r="A16" s="43"/>
      <c r="B16" s="44"/>
      <c r="C16" s="1"/>
      <c r="D16" s="1"/>
      <c r="E16" s="1"/>
      <c r="F16" s="20"/>
      <c r="G16" s="45"/>
      <c r="H16" s="28"/>
      <c r="I16" s="28"/>
      <c r="J16" s="20"/>
      <c r="K16" s="20"/>
      <c r="L16" s="46"/>
      <c r="O16" s="23"/>
      <c r="P16" s="24"/>
      <c r="Q16" s="24"/>
      <c r="R16" s="24"/>
      <c r="S16" s="24"/>
      <c r="T16" s="24"/>
    </row>
  </sheetData>
  <mergeCells count="7">
    <mergeCell ref="J1:N1"/>
    <mergeCell ref="K9:K10"/>
    <mergeCell ref="A2:L2"/>
    <mergeCell ref="G5:G13"/>
    <mergeCell ref="H9:H11"/>
    <mergeCell ref="I9:I11"/>
    <mergeCell ref="F9:F11"/>
  </mergeCells>
  <phoneticPr fontId="8" type="noConversion"/>
  <printOptions horizontalCentered="1"/>
  <pageMargins left="0.78740157480314965" right="0.39370078740157483" top="0.78740157480314965" bottom="0.78740157480314965" header="0.39370078740157483" footer="0"/>
  <pageSetup paperSize="9" scale="60" firstPageNumber="341" fitToHeight="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2025-07-14T06:49:37Z</cp:lastPrinted>
  <dcterms:created xsi:type="dcterms:W3CDTF">1996-10-08T23:32:33Z</dcterms:created>
  <dcterms:modified xsi:type="dcterms:W3CDTF">2025-07-14T06:49:43Z</dcterms:modified>
</cp:coreProperties>
</file>